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62913" fullCalcOnLoad="1"/>
</workbook>
</file>

<file path=xl/sharedStrings.xml><?xml version="1.0" encoding="utf-8"?>
<sst xmlns="http://schemas.openxmlformats.org/spreadsheetml/2006/main" count="84" uniqueCount="84">
  <si>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</si>
  <si>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</si>
  <si>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01.10.2022</t>
  </si>
  <si>
    <t>Организация:</t>
  </si>
  <si>
    <t>Самарканд иктисодиёт ва сервис институти</t>
  </si>
  <si>
    <t>Периодичность:</t>
  </si>
  <si>
    <t>1 октября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</si>
  <si>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</si>
  <si>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</si>
  <si>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</si>
  <si>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</si>
  <si>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</si>
  <si>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400110860184017094100079009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</si>
  <si>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</si>
  <si>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</si>
  <si>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</si>
  <si>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</si>
  <si>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</si>
  <si>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</si>
  <si>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</si>
  <si>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</si>
  <si>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</si>
  <si>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</si>
  <si>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</si>
  <si>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</si>
  <si>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</si>
  <si>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</si>
  <si>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</si>
  <si>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</si>
  <si>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</si>
  <si>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</si>
  <si>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</si>
  <si>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</si>
  <si>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</si>
  <si>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</si>
  <si>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</si>
  <si>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</si>
  <si>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</si>
  <si>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</si>
  <si>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</si>
  <si>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</si>
  <si>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</si>
  <si>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</si>
  <si>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</si>
  <si>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</si>
  <si>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</si>
  <si>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</si>
  <si>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</si>
  <si>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</si>
  <si>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</si>
  <si>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</si>
  <si>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</si>
  <si>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</si>
  <si>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</si>
  <si>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РАСХОДЫ ПО ТОВАРАМ И УСЛУГАМ</t>
  </si>
  <si>
    <t>42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</si>
  <si>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</si>
  <si>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</si>
  <si>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</si>
  <si>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</si>
  <si>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</si>
  <si>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Расходы на приобретение бумаги</t>
  </si>
  <si>
    <t>120</t>
  </si>
  <si>
    <t>РАСХОДЫ ПО ОСНОВНЫМ СРЕДСТВАМ</t>
  </si>
  <si>
    <t>43</t>
  </si>
  <si>
    <t>Приобретение основных средств</t>
  </si>
  <si>
    <t>Машины, оборудования и техника</t>
  </si>
  <si>
    <t>54</t>
  </si>
  <si>
    <t>Прочие машины и оборудование</t>
  </si>
  <si>
    <t>900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</si>
  <si>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</si>
  <si>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</si>
  <si>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</si>
  <si>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</si>
  <si>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</si>
  <si>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</si>
  <si>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</si>
  <si>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</si>
  <si>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Электрон давлат харидларида иштирок этиш учун закалат тулови харажатлари</t>
  </si>
  <si>
    <t>140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</si>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</sst>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44">
    <xf numFmtId="0" applyNumberFormat="1" fontId="0" applyFont="1" fillId="0" applyFill="1" borderId="0" applyBorder="1" xfId="0" applyProtection="1"/>
    <xf numFmtId="165" applyNumberFormat="1" fontId="23" applyFont="1" fillId="33" applyFill="1" borderId="13" applyBorder="1" xfId="42" applyProtection="1" applyAlignment="1">
      <alignment horizontal="center" vertical="center"/>
    </xf>
    <xf numFmtId="165" applyNumberFormat="1" fontId="24" applyFont="1" fillId="33" applyFill="1" borderId="13" applyBorder="1" xfId="42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36" applyProtection="1" applyAlignment="1">
      <alignment horizontal="left" vertical="center"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36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94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fitToPage="1"/>
  </sheetPr>
  <dimension ref="A1:G58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customWidth="1" style="9"/>
    <col min="2" max="2" width="4.7109375" customWidth="1" style="9"/>
    <col min="3" max="3" width="5.7109375" customWidth="1" style="9"/>
    <col min="4" max="4" width="6.140625" customWidth="1" style="9"/>
    <col min="5" max="6" width="21.28515625" customWidth="1" style="9"/>
    <col min="7" max="16384" width="9.140625" customWidth="1" style="9"/>
  </cols>
  <sheetData>
    <row r="1" ht="54.75" customHeight="1">
      <c r="C1" s="25" t="s">
        <v>0</v>
      </c>
      <c r="D1" s="25"/>
      <c r="E1" s="25"/>
      <c r="F1" s="25"/>
    </row>
    <row r="2" ht="36.75" customHeight="1">
      <c r="A2" s="26" t="s">
        <v>1</v>
      </c>
      <c r="B2" s="26"/>
      <c r="C2" s="26"/>
      <c r="D2" s="26"/>
      <c r="E2" s="26"/>
      <c r="F2" s="26"/>
    </row>
    <row r="3">
      <c r="A3" s="27" t="s">
        <v>2</v>
      </c>
      <c r="B3" s="27"/>
      <c r="C3" s="27"/>
      <c r="D3" s="27"/>
      <c r="E3" s="27"/>
      <c r="F3" s="27"/>
    </row>
    <row r="5">
      <c r="A5" s="7" t="s">
        <v>3</v>
      </c>
      <c r="B5" s="28" t="s">
        <v>4</v>
      </c>
      <c r="C5" s="28"/>
      <c r="D5" s="28"/>
      <c r="E5" s="28"/>
      <c r="F5" s="28"/>
    </row>
    <row r="6">
      <c r="A6" s="7" t="s">
        <v>5</v>
      </c>
      <c r="B6" s="29" t="s">
        <v>6</v>
      </c>
      <c r="C6" s="29"/>
      <c r="D6" s="29"/>
      <c r="E6" s="29"/>
      <c r="F6" s="29"/>
    </row>
    <row r="7">
      <c r="A7" s="7" t="s">
        <v>7</v>
      </c>
      <c r="B7" s="29" t="s">
        <v>8</v>
      </c>
      <c r="C7" s="29"/>
      <c r="D7" s="29"/>
      <c r="E7" s="29"/>
      <c r="F7" s="29"/>
    </row>
    <row r="8">
      <c r="A8" s="7" t="s">
        <v>9</v>
      </c>
      <c r="B8" s="29" t="s">
        <v>10</v>
      </c>
      <c r="C8" s="29"/>
      <c r="D8" s="29"/>
      <c r="E8" s="29"/>
      <c r="F8" s="29"/>
    </row>
    <row r="9">
      <c r="A9" s="8" t="s">
        <v>11</v>
      </c>
      <c r="B9" s="30" t="s">
        <v>12</v>
      </c>
      <c r="C9" s="30"/>
      <c r="D9" s="30"/>
      <c r="E9" s="30"/>
      <c r="F9" s="30"/>
    </row>
    <row r="10" ht="15.75" customHeight="1">
      <c r="A10" s="31" t="s">
        <v>13</v>
      </c>
      <c r="B10" s="32"/>
      <c r="C10" s="32"/>
      <c r="D10" s="32"/>
      <c r="E10" s="33"/>
      <c r="F10" s="11" t="s">
        <v>14</v>
      </c>
    </row>
    <row r="11" ht="15.75" customHeight="1">
      <c r="A11" s="34" t="s">
        <v>15</v>
      </c>
      <c r="B11" s="35"/>
      <c r="C11" s="35"/>
      <c r="D11" s="35"/>
      <c r="E11" s="36"/>
      <c r="F11" s="1">
        <v>373127.6</v>
      </c>
    </row>
    <row r="12" ht="15.75" customHeight="1">
      <c r="A12" s="37" t="s">
        <v>16</v>
      </c>
      <c r="B12" s="20"/>
      <c r="C12" s="20"/>
      <c r="D12" s="20"/>
      <c r="E12" s="21"/>
      <c r="F12" s="1">
        <f>F13+F20</f>
        <v>173944</v>
      </c>
    </row>
    <row r="13" ht="15.75" customHeight="1">
      <c r="A13" s="19" t="s">
        <v>17</v>
      </c>
      <c r="B13" s="20"/>
      <c r="C13" s="20"/>
      <c r="D13" s="20"/>
      <c r="E13" s="21"/>
      <c r="F13" s="1">
        <f>SUM(F15:F19)</f>
        <v>173944</v>
      </c>
    </row>
    <row r="14" ht="15.75" customHeight="1">
      <c r="A14" s="16" t="s">
        <v>18</v>
      </c>
      <c r="B14" s="17"/>
      <c r="C14" s="17"/>
      <c r="D14" s="17"/>
      <c r="E14" s="18"/>
      <c r="F14" s="1"/>
    </row>
    <row r="15" ht="15.75" customHeight="1">
      <c r="A15" s="16" t="s">
        <v>19</v>
      </c>
      <c r="B15" s="17"/>
      <c r="C15" s="17"/>
      <c r="D15" s="17"/>
      <c r="E15" s="18"/>
      <c r="F15" s="2">
        <v>173944</v>
      </c>
    </row>
    <row r="16" ht="33.75" customHeight="1">
      <c r="A16" s="16" t="s">
        <v>20</v>
      </c>
      <c r="B16" s="17"/>
      <c r="C16" s="17"/>
      <c r="D16" s="17"/>
      <c r="E16" s="18"/>
      <c r="F16" s="2">
        <v>0</v>
      </c>
    </row>
    <row r="17" ht="33" customHeight="1">
      <c r="A17" s="16" t="s">
        <v>21</v>
      </c>
      <c r="B17" s="17"/>
      <c r="C17" s="17"/>
      <c r="D17" s="17"/>
      <c r="E17" s="18"/>
      <c r="F17" s="2">
        <v>0</v>
      </c>
    </row>
    <row r="18">
      <c r="A18" s="16" t="s">
        <v>22</v>
      </c>
      <c r="B18" s="17"/>
      <c r="C18" s="17"/>
      <c r="D18" s="17"/>
      <c r="E18" s="18"/>
      <c r="F18" s="2">
        <v>0</v>
      </c>
    </row>
    <row r="19" ht="31.5" customHeight="1">
      <c r="A19" s="16" t="s">
        <v>23</v>
      </c>
      <c r="B19" s="17"/>
      <c r="C19" s="17"/>
      <c r="D19" s="17"/>
      <c r="E19" s="18"/>
      <c r="F19" s="2">
        <v>0</v>
      </c>
    </row>
    <row r="20">
      <c r="A20" s="19" t="s">
        <v>24</v>
      </c>
      <c r="B20" s="20"/>
      <c r="C20" s="20"/>
      <c r="D20" s="20"/>
      <c r="E20" s="21"/>
      <c r="F20" s="1">
        <v>0</v>
      </c>
    </row>
    <row r="21" ht="15.75" customHeight="1">
      <c r="A21" s="22" t="s">
        <v>25</v>
      </c>
      <c r="B21" s="23"/>
      <c r="C21" s="23"/>
      <c r="D21" s="23"/>
      <c r="E21" s="24"/>
      <c r="F21" s="1">
        <f>F22+F23</f>
        <v>253058.1</v>
      </c>
    </row>
    <row r="22" ht="15.75" customHeight="1">
      <c r="A22" s="22" t="s">
        <v>26</v>
      </c>
      <c r="B22" s="23"/>
      <c r="C22" s="23"/>
      <c r="D22" s="23"/>
      <c r="E22" s="24"/>
      <c r="F22" s="1">
        <v>252328.1</v>
      </c>
    </row>
    <row r="23" ht="15.75" customHeight="1">
      <c r="A23" s="22" t="s">
        <v>27</v>
      </c>
      <c r="B23" s="23"/>
      <c r="C23" s="23"/>
      <c r="D23" s="23"/>
      <c r="E23" s="24"/>
      <c r="F23" s="1">
        <v>730</v>
      </c>
    </row>
    <row r="24" ht="15.75" customHeight="1">
      <c r="A24" s="22" t="s">
        <v>28</v>
      </c>
      <c r="B24" s="23"/>
      <c r="C24" s="23"/>
      <c r="D24" s="23"/>
      <c r="E24" s="24"/>
      <c r="F24" s="1">
        <f>F11+F12-F21</f>
        <v>294013.5</v>
      </c>
    </row>
    <row r="25" ht="15.75" customHeight="1">
      <c r="A25" s="22" t="s">
        <v>29</v>
      </c>
      <c r="B25" s="23"/>
      <c r="C25" s="23"/>
      <c r="D25" s="23"/>
      <c r="E25" s="24"/>
      <c r="F25" s="1">
        <v>0</v>
      </c>
    </row>
    <row r="26">
      <c r="A26" s="13" t="s">
        <v>30</v>
      </c>
      <c r="B26" s="13"/>
      <c r="C26" s="13"/>
      <c r="D26" s="13"/>
      <c r="E26" s="13"/>
      <c r="F26" s="13"/>
    </row>
    <row r="27" ht="63" customHeight="1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="38" customFormat="1">
      <c r="A28" s="39" t="s">
        <v>37</v>
      </c>
      <c r="B28" s="40" t="s">
        <v>38</v>
      </c>
      <c r="C28" s="40" t="s">
        <v>38</v>
      </c>
      <c r="D28" s="40" t="s">
        <v>38</v>
      </c>
      <c r="E28" s="1">
        <v>252328.1</v>
      </c>
      <c r="F28" s="1">
        <v>204421.3</v>
      </c>
      <c r="G28" s="38"/>
    </row>
    <row r="29" s="38" customFormat="1">
      <c r="A29" s="39" t="s">
        <v>39</v>
      </c>
      <c r="B29" s="40" t="s">
        <v>38</v>
      </c>
      <c r="C29" s="40" t="s">
        <v>38</v>
      </c>
      <c r="D29" s="40" t="s">
        <v>38</v>
      </c>
      <c r="E29" s="1">
        <v>187024.1</v>
      </c>
      <c r="F29" s="1">
        <v>182519</v>
      </c>
      <c r="G29" s="38"/>
    </row>
    <row r="30" s="38" customFormat="1">
      <c r="A30" s="39" t="s">
        <v>40</v>
      </c>
      <c r="B30" s="40" t="s">
        <v>41</v>
      </c>
      <c r="C30" s="40" t="s">
        <v>42</v>
      </c>
      <c r="D30" s="40" t="s">
        <v>38</v>
      </c>
      <c r="E30" s="1">
        <v>187024.1</v>
      </c>
      <c r="F30" s="1">
        <v>182519</v>
      </c>
      <c r="G30" s="38"/>
    </row>
    <row r="31" s="38" customFormat="1">
      <c r="A31" s="39" t="s">
        <v>43</v>
      </c>
      <c r="B31" s="40" t="s">
        <v>41</v>
      </c>
      <c r="C31" s="40" t="s">
        <v>44</v>
      </c>
      <c r="D31" s="40" t="s">
        <v>38</v>
      </c>
      <c r="E31" s="1">
        <v>187024.1</v>
      </c>
      <c r="F31" s="1">
        <v>182519</v>
      </c>
      <c r="G31" s="38"/>
    </row>
    <row r="32">
      <c r="A32" s="12" t="s">
        <v>45</v>
      </c>
      <c r="B32" s="6" t="s">
        <v>41</v>
      </c>
      <c r="C32" s="6" t="s">
        <v>44</v>
      </c>
      <c r="D32" s="6" t="s">
        <v>46</v>
      </c>
      <c r="E32" s="2">
        <v>187024.1</v>
      </c>
      <c r="F32" s="2">
        <v>182519</v>
      </c>
    </row>
    <row r="33" s="38" customFormat="1">
      <c r="A33" s="39" t="s">
        <v>47</v>
      </c>
      <c r="B33" s="40" t="s">
        <v>38</v>
      </c>
      <c r="C33" s="40" t="s">
        <v>38</v>
      </c>
      <c r="D33" s="40" t="s">
        <v>38</v>
      </c>
      <c r="E33" s="1">
        <v>22442.9</v>
      </c>
      <c r="F33" s="1">
        <v>21902.3</v>
      </c>
      <c r="G33" s="38"/>
    </row>
    <row r="34" s="38" customFormat="1">
      <c r="A34" s="39" t="s">
        <v>48</v>
      </c>
      <c r="B34" s="40" t="s">
        <v>41</v>
      </c>
      <c r="C34" s="40" t="s">
        <v>49</v>
      </c>
      <c r="D34" s="40" t="s">
        <v>38</v>
      </c>
      <c r="E34" s="1">
        <v>22442.9</v>
      </c>
      <c r="F34" s="1">
        <v>21902.3</v>
      </c>
      <c r="G34" s="38"/>
    </row>
    <row r="35" s="38" customFormat="1">
      <c r="A35" s="39" t="s">
        <v>50</v>
      </c>
      <c r="B35" s="40" t="s">
        <v>41</v>
      </c>
      <c r="C35" s="40" t="s">
        <v>51</v>
      </c>
      <c r="D35" s="40" t="s">
        <v>38</v>
      </c>
      <c r="E35" s="1">
        <v>22442.9</v>
      </c>
      <c r="F35" s="1">
        <v>21902.3</v>
      </c>
      <c r="G35" s="38"/>
    </row>
    <row r="36">
      <c r="A36" s="12" t="s">
        <v>52</v>
      </c>
      <c r="B36" s="6" t="s">
        <v>41</v>
      </c>
      <c r="C36" s="6" t="s">
        <v>51</v>
      </c>
      <c r="D36" s="6" t="s">
        <v>46</v>
      </c>
      <c r="E36" s="2">
        <v>22442.9</v>
      </c>
      <c r="F36" s="2">
        <v>21902.3</v>
      </c>
    </row>
    <row r="37" s="38" customFormat="1">
      <c r="A37" s="39" t="s">
        <v>53</v>
      </c>
      <c r="B37" s="40" t="s">
        <v>38</v>
      </c>
      <c r="C37" s="40" t="s">
        <v>38</v>
      </c>
      <c r="D37" s="40" t="s">
        <v>38</v>
      </c>
      <c r="E37" s="1">
        <v>42861.1</v>
      </c>
      <c r="F37" s="1">
        <v>0</v>
      </c>
      <c r="G37" s="38"/>
    </row>
    <row r="38" s="38" customFormat="1">
      <c r="A38" s="39" t="s">
        <v>54</v>
      </c>
      <c r="B38" s="40" t="s">
        <v>55</v>
      </c>
      <c r="C38" s="40" t="s">
        <v>38</v>
      </c>
      <c r="D38" s="40" t="s">
        <v>38</v>
      </c>
      <c r="E38" s="1">
        <v>22472.1</v>
      </c>
      <c r="F38" s="1">
        <v>0</v>
      </c>
      <c r="G38" s="38"/>
    </row>
    <row r="39" s="38" customFormat="1">
      <c r="A39" s="39" t="s">
        <v>56</v>
      </c>
      <c r="B39" s="40" t="s">
        <v>55</v>
      </c>
      <c r="C39" s="40" t="s">
        <v>57</v>
      </c>
      <c r="D39" s="40" t="s">
        <v>38</v>
      </c>
      <c r="E39" s="1">
        <v>22472.1</v>
      </c>
      <c r="F39" s="1">
        <v>0</v>
      </c>
      <c r="G39" s="38"/>
    </row>
    <row r="40" s="38" customFormat="1">
      <c r="A40" s="39" t="s">
        <v>58</v>
      </c>
      <c r="B40" s="40" t="s">
        <v>55</v>
      </c>
      <c r="C40" s="40" t="s">
        <v>59</v>
      </c>
      <c r="D40" s="40" t="s">
        <v>38</v>
      </c>
      <c r="E40" s="1">
        <v>22472.1</v>
      </c>
      <c r="F40" s="1">
        <v>0</v>
      </c>
      <c r="G40" s="38"/>
    </row>
    <row r="41" s="38" customFormat="1">
      <c r="A41" s="39" t="s">
        <v>60</v>
      </c>
      <c r="B41" s="40" t="s">
        <v>55</v>
      </c>
      <c r="C41" s="40" t="s">
        <v>59</v>
      </c>
      <c r="D41" s="40" t="s">
        <v>46</v>
      </c>
      <c r="E41" s="1">
        <v>22472.1</v>
      </c>
      <c r="F41" s="1">
        <v>0</v>
      </c>
      <c r="G41" s="38"/>
    </row>
    <row r="42">
      <c r="A42" s="12" t="s">
        <v>61</v>
      </c>
      <c r="B42" s="6" t="s">
        <v>55</v>
      </c>
      <c r="C42" s="6" t="s">
        <v>59</v>
      </c>
      <c r="D42" s="6" t="s">
        <v>62</v>
      </c>
      <c r="E42" s="2">
        <v>22472.1</v>
      </c>
      <c r="F42" s="2">
        <v>0</v>
      </c>
    </row>
    <row r="43" s="38" customFormat="1">
      <c r="A43" s="39" t="s">
        <v>63</v>
      </c>
      <c r="B43" s="40" t="s">
        <v>64</v>
      </c>
      <c r="C43" s="40" t="s">
        <v>38</v>
      </c>
      <c r="D43" s="40" t="s">
        <v>38</v>
      </c>
      <c r="E43" s="1">
        <v>18389</v>
      </c>
      <c r="F43" s="1">
        <v>0</v>
      </c>
      <c r="G43" s="38"/>
    </row>
    <row r="44" s="38" customFormat="1">
      <c r="A44" s="39" t="s">
        <v>65</v>
      </c>
      <c r="B44" s="40" t="s">
        <v>64</v>
      </c>
      <c r="C44" s="40" t="s">
        <v>57</v>
      </c>
      <c r="D44" s="40" t="s">
        <v>38</v>
      </c>
      <c r="E44" s="1">
        <v>18389</v>
      </c>
      <c r="F44" s="1">
        <v>0</v>
      </c>
      <c r="G44" s="38"/>
    </row>
    <row r="45" s="38" customFormat="1">
      <c r="A45" s="39" t="s">
        <v>66</v>
      </c>
      <c r="B45" s="40" t="s">
        <v>64</v>
      </c>
      <c r="C45" s="40" t="s">
        <v>67</v>
      </c>
      <c r="D45" s="40" t="s">
        <v>38</v>
      </c>
      <c r="E45" s="1">
        <v>18389</v>
      </c>
      <c r="F45" s="1">
        <v>0</v>
      </c>
      <c r="G45" s="38"/>
    </row>
    <row r="46" s="38" customFormat="1">
      <c r="A46" s="39" t="s">
        <v>68</v>
      </c>
      <c r="B46" s="40" t="s">
        <v>64</v>
      </c>
      <c r="C46" s="40" t="s">
        <v>67</v>
      </c>
      <c r="D46" s="40" t="s">
        <v>69</v>
      </c>
      <c r="E46" s="1">
        <v>18389</v>
      </c>
      <c r="F46" s="1">
        <v>0</v>
      </c>
      <c r="G46" s="38"/>
    </row>
    <row r="47">
      <c r="A47" s="12" t="s">
        <v>70</v>
      </c>
      <c r="B47" s="6" t="s">
        <v>64</v>
      </c>
      <c r="C47" s="6" t="s">
        <v>67</v>
      </c>
      <c r="D47" s="6" t="s">
        <v>71</v>
      </c>
      <c r="E47" s="2">
        <v>18389</v>
      </c>
      <c r="F47" s="2">
        <v>0</v>
      </c>
    </row>
    <row r="48" s="38" customFormat="1">
      <c r="A48" s="39" t="s">
        <v>72</v>
      </c>
      <c r="B48" s="40" t="s">
        <v>73</v>
      </c>
      <c r="C48" s="40" t="s">
        <v>38</v>
      </c>
      <c r="D48" s="40" t="s">
        <v>38</v>
      </c>
      <c r="E48" s="1">
        <v>2000</v>
      </c>
      <c r="F48" s="1">
        <v>0</v>
      </c>
      <c r="G48" s="38"/>
    </row>
    <row r="49" s="38" customFormat="1">
      <c r="A49" s="39" t="s">
        <v>74</v>
      </c>
      <c r="B49" s="40" t="s">
        <v>73</v>
      </c>
      <c r="C49" s="40" t="s">
        <v>49</v>
      </c>
      <c r="D49" s="40" t="s">
        <v>38</v>
      </c>
      <c r="E49" s="1">
        <v>2000</v>
      </c>
      <c r="F49" s="1">
        <v>0</v>
      </c>
      <c r="G49" s="38"/>
    </row>
    <row r="50" s="38" customFormat="1">
      <c r="A50" s="39" t="s">
        <v>75</v>
      </c>
      <c r="B50" s="40" t="s">
        <v>73</v>
      </c>
      <c r="C50" s="40" t="s">
        <v>51</v>
      </c>
      <c r="D50" s="40" t="s">
        <v>38</v>
      </c>
      <c r="E50" s="1">
        <v>2000</v>
      </c>
      <c r="F50" s="1">
        <v>0</v>
      </c>
      <c r="G50" s="38"/>
    </row>
    <row r="51" s="38" customFormat="1">
      <c r="A51" s="39" t="s">
        <v>74</v>
      </c>
      <c r="B51" s="40" t="s">
        <v>73</v>
      </c>
      <c r="C51" s="40" t="s">
        <v>51</v>
      </c>
      <c r="D51" s="40" t="s">
        <v>46</v>
      </c>
      <c r="E51" s="1">
        <v>2000</v>
      </c>
      <c r="F51" s="1">
        <v>0</v>
      </c>
      <c r="G51" s="38"/>
    </row>
    <row r="52">
      <c r="A52" s="12" t="s">
        <v>76</v>
      </c>
      <c r="B52" s="6" t="s">
        <v>73</v>
      </c>
      <c r="C52" s="6" t="s">
        <v>51</v>
      </c>
      <c r="D52" s="6" t="s">
        <v>77</v>
      </c>
      <c r="E52" s="2">
        <v>0</v>
      </c>
      <c r="F52" s="2">
        <v>0</v>
      </c>
    </row>
    <row r="53">
      <c r="A53" s="12" t="s">
        <v>78</v>
      </c>
      <c r="B53" s="6" t="s">
        <v>73</v>
      </c>
      <c r="C53" s="6" t="s">
        <v>51</v>
      </c>
      <c r="D53" s="6" t="s">
        <v>79</v>
      </c>
      <c r="E53" s="2">
        <v>2000</v>
      </c>
      <c r="F53" s="2">
        <v>0</v>
      </c>
    </row>
    <row r="54">
      <c r="E54" s="10"/>
    </row>
    <row r="56">
      <c r="A56" s="9" t="s">
        <v>80</v>
      </c>
      <c r="E56" s="14" t="s">
        <v>81</v>
      </c>
      <c r="F56" s="14"/>
    </row>
    <row r="58">
      <c r="A58" s="9" t="s">
        <v>82</v>
      </c>
      <c r="E58" s="15" t="s">
        <v>83</v>
      </c>
      <c r="F58" s="15"/>
    </row>
  </sheetData>
  <mergeCells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  <mergeCell ref="A14:E14"/>
    <mergeCell ref="A15:E15"/>
    <mergeCell ref="A16:E16"/>
    <mergeCell ref="A17:E17"/>
    <mergeCell ref="A19:E19"/>
    <mergeCell ref="A26:F26"/>
    <mergeCell ref="E56:F56"/>
    <mergeCell ref="E58:F58"/>
    <mergeCell ref="A18:E18"/>
    <mergeCell ref="A20:E20"/>
    <mergeCell ref="A21:E21"/>
    <mergeCell ref="A22:E22"/>
    <mergeCell ref="A23:E23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</vt:i4>
      </vt:variant>
    </vt:vector>
  </HeadingPairs>
  <TitlesOfParts>
    <vt:vector size="17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2020-11-24T09:11:17Z</dcterms:modified>
</cp:coreProperties>
</file>